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เพชร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เพชรบุรี!$A$1:$T$116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" i="3" l="1"/>
  <c r="K108" i="3"/>
  <c r="D10" i="4" l="1"/>
  <c r="L10" i="4"/>
  <c r="R108" i="3" l="1"/>
  <c r="K10" i="4" s="1"/>
  <c r="P108" i="3" l="1"/>
  <c r="G10" i="4" s="1"/>
  <c r="N10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<sst xmlns="http://schemas.openxmlformats.org/spreadsheetml/2006/main" count="109" uniqueCount="81">
  <si>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</si>
  <si>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</si>
  <si>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</si>
  <si>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</si>
  <si>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</si>
  <si>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</si>
  <si>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</si>
  <si>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</si>
  <si>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</si>
  <si>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</si>
  <si>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</si>
  <si>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</si>
  <si>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</si>
  <si>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</si>
  <si>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</si>
  <si>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</si>
  <si>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</si>
  <si>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</si>
  <si>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</si>
  <si>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</si>
  <si>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</si>
  <si>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</si>
  <si>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</si>
  <si>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</si>
  <si>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</si>
  <si>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</si>
  <si>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</si>
  <si>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</si>
  <si>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</si>
  <si>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</si>
  <si>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</si>
  <si>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</si>
  <si>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</si>
  <si>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</si>
  <si>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</si>
  <si>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</si>
  <si>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</si>
  <si>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</si>
  <si>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</si>
  <si>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</si>
  <si>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</si>
  <si>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</si>
  <si>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</si>
  <si>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</si>
  <si>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</si>
  <si>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</si>
  <si>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</si>
  <si>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</si>
  <si>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</si>
  <si>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</si>
  <si>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</si>
  <si>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</si>
  <si>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</si>
  <si>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</si>
  <si>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</si>
  <si>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</si>
  <si>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</si>
  <si>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</si>
  <si>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</si>
  <si>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</si>
  <si>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</si>
  <si>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</si>
  <si>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</si>
  <si>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</si>
  <si>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</si>
  <si>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</si>
  <si>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</si>
  <si>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</si>
  <si>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</si>
  <si>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</si>
  <si>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</si>
  <si>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</si>
  <si>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</si>
  <si>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</si>
  <si>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</si>
  <si>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</si>
  <si>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</si>
  <si>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</si>
  <si>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</si>
  <si>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</si>
  <si>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เพชรบุรี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</si>
</sst>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6" customFormat="1" ht="17.25" x14ac:dyDescent="0.3">
      <c r="A108" s="114"/>
      <c r="B108" s="114"/>
      <c r="C108" s="114" t="s">
        <v>3</v>
      </c>
      <c r="D108" s="114"/>
      <c r="E108" s="114"/>
      <c r="F108" s="114"/>
      <c r="G108" s="114"/>
      <c r="H108" s="115"/>
      <c r="I108" s="115"/>
      <c r="J108" s="115"/>
      <c r="K108" s="114">
        <f>COUNTIF(K8:K107,A114)</f>
        <v>0</v>
      </c>
      <c r="L108" s="114">
        <f>COUNTIF(L8:L107,A114)</f>
        <v>0</v>
      </c>
      <c r="M108" s="114"/>
      <c r="N108" s="114">
        <f>COUNTIF(N8:N107,A114)</f>
        <v>0</v>
      </c>
      <c r="O108" s="114"/>
      <c r="P108" s="114">
        <f>COUNTIF(P8:P107,A114)</f>
        <v>0</v>
      </c>
      <c r="Q108" s="114"/>
      <c r="R108" s="114">
        <f>COUNTIF(R8:R107,A115)</f>
        <v>0</v>
      </c>
      <c r="S108" s="114"/>
      <c r="T108" s="115"/>
    </row>
    <row r="109" spans="1:20" s="119" customFormat="1" ht="17.25" x14ac:dyDescent="0.3">
      <c r="A109" s="117"/>
      <c r="B109" s="117"/>
      <c r="C109" s="117"/>
      <c r="D109" s="117"/>
      <c r="E109" s="117"/>
      <c r="F109" s="117"/>
      <c r="G109" s="117"/>
      <c r="H109" s="118"/>
      <c r="I109" s="118"/>
      <c r="J109" s="118"/>
      <c r="K109" s="117"/>
      <c r="L109" s="117"/>
      <c r="M109" s="117"/>
      <c r="N109" s="117"/>
      <c r="O109" s="117"/>
      <c r="P109" s="117"/>
      <c r="Q109" s="117"/>
      <c r="R109" s="117"/>
      <c r="S109" s="117"/>
      <c r="T109" s="118"/>
    </row>
    <row r="110" spans="1:20" ht="21" x14ac:dyDescent="0.35">
      <c r="A110" s="120" t="s">
        <v>2</v>
      </c>
      <c r="B110" s="121"/>
      <c r="C110" s="121" t="s">
        <v>13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</row>
    <row r="111" spans="1:20" ht="21" x14ac:dyDescent="0.35">
      <c r="A111" s="67"/>
      <c r="B111" s="120"/>
      <c r="C111" s="122" t="s">
        <v>14</v>
      </c>
      <c r="D111" s="120"/>
      <c r="E111" s="120"/>
      <c r="F111" s="120"/>
      <c r="G111" s="120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</row>
    <row r="112" spans="1:20" ht="21" x14ac:dyDescent="0.35">
      <c r="A112" s="123"/>
      <c r="B112" s="123"/>
      <c r="C112" s="123" t="s">
        <v>16</v>
      </c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</row>
    <row r="113" spans="1:20" ht="21" x14ac:dyDescent="0.35">
      <c r="A113" s="123"/>
      <c r="B113" s="67"/>
      <c r="C113" s="123" t="s">
        <v>15</v>
      </c>
      <c r="D113" s="123"/>
      <c r="E113" s="123"/>
      <c r="F113" s="123"/>
      <c r="G113" s="67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</row>
    <row r="114" spans="1:20" ht="21" x14ac:dyDescent="0.35">
      <c r="A114" s="123" t="s">
        <v>64</v>
      </c>
      <c r="B114" s="120" t="s">
        <v>65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</row>
    <row r="115" spans="1:20" ht="21" x14ac:dyDescent="0.35">
      <c r="A115" s="123" t="s">
        <v>75</v>
      </c>
      <c r="B115" s="120" t="s">
        <v>65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</row>
    <row r="116" spans="1:20" ht="21" x14ac:dyDescent="0.35">
      <c r="A116" s="123"/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</row>
    <row r="117" spans="1:20" ht="18.75" x14ac:dyDescent="0.3">
      <c r="A117" s="124"/>
      <c r="B117" s="124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</row>
    <row r="118" spans="1:20" ht="21" x14ac:dyDescent="0.35">
      <c r="A118" s="126"/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7"/>
      <c r="O118" s="127"/>
      <c r="P118" s="127"/>
      <c r="Q118" s="127"/>
      <c r="R118" s="127"/>
      <c r="S118" s="127"/>
    </row>
    <row r="119" spans="1:20" x14ac:dyDescent="0.25">
      <c r="A119" s="67"/>
      <c r="B119" s="67"/>
      <c r="C119" s="67"/>
      <c r="D119" s="67"/>
      <c r="E119" s="67"/>
      <c r="F119" s="67"/>
      <c r="G119" s="67"/>
    </row>
    <row r="120" spans="1:20" x14ac:dyDescent="0.25">
      <c r="A120" s="129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</row>
  </sheetData>
  <sheetProtection sheet="1" objects="1" scenarios="1" sort="0" autoFilter="0" pivotTables="0"/>
  <mergeCells count="27">
    <mergeCell ref="A120:T120"/>
    <mergeCell ref="A117:T117"/>
    <mergeCell ref="A118:M11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1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8" sqref="G8:G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100</v>
      </c>
      <c r="D10" s="7">
        <f>เพชรบุรี!K108</f>
        <v>0</v>
      </c>
      <c r="E10" s="7">
        <f>เพชรบุรี!L108</f>
        <v>0</v>
      </c>
      <c r="F10" s="7">
        <f>เพชรบุรี!N108</f>
        <v>0</v>
      </c>
      <c r="G10" s="7">
        <f>เพชรบุรี!P108</f>
        <v>0</v>
      </c>
      <c r="H10" s="11"/>
      <c r="I10" s="12"/>
      <c r="J10" s="12"/>
      <c r="K10" s="7">
        <f>เพชรบุรี!R108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เพชรบุรี</vt:lpstr>
      <vt:lpstr>ภาพรวมจังหวัด</vt:lpstr>
      <vt:lpstr>คำอธิบายเพิ่มเติม</vt:lpstr>
      <vt:lpstr>เพชรบุรี!Print_Area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2019-08-11T13:33:44Z</dcterms:modified>
</cp:coreProperties>
</file>